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5" i="1" l="1"/>
  <c r="D105" i="1"/>
  <c r="E135" i="1" l="1"/>
  <c r="E132" i="1"/>
  <c r="E119" i="1" l="1"/>
  <c r="E104" i="1"/>
  <c r="E99" i="1" s="1"/>
  <c r="E146" i="1"/>
  <c r="E144" i="1"/>
  <c r="E142" i="1"/>
  <c r="E129" i="1"/>
  <c r="E95" i="1"/>
  <c r="E97" i="1"/>
  <c r="E89" i="1"/>
  <c r="F13" i="1"/>
  <c r="F14" i="1"/>
  <c r="F15" i="1"/>
  <c r="F16" i="1"/>
  <c r="F17" i="1"/>
  <c r="F20" i="1"/>
  <c r="F21" i="1"/>
  <c r="F22" i="1"/>
  <c r="F23" i="1"/>
  <c r="F26" i="1"/>
  <c r="F27" i="1"/>
  <c r="F29" i="1"/>
  <c r="F30" i="1"/>
  <c r="F31" i="1"/>
  <c r="F34" i="1"/>
  <c r="F36" i="1"/>
  <c r="F43" i="1"/>
  <c r="F44" i="1"/>
  <c r="F46" i="1"/>
  <c r="F48" i="1"/>
  <c r="F50" i="1"/>
  <c r="F52" i="1"/>
  <c r="F55" i="1"/>
  <c r="F56" i="1"/>
  <c r="F58" i="1"/>
  <c r="F59" i="1"/>
  <c r="F60" i="1"/>
  <c r="F65" i="1"/>
  <c r="F67" i="1"/>
  <c r="F68" i="1"/>
  <c r="F69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7" i="1"/>
  <c r="F88" i="1"/>
  <c r="F96" i="1"/>
  <c r="F98" i="1"/>
  <c r="F100" i="1"/>
  <c r="F101" i="1"/>
  <c r="F102" i="1"/>
  <c r="F103" i="1"/>
  <c r="F106" i="1"/>
  <c r="F107" i="1"/>
  <c r="F108" i="1"/>
  <c r="F109" i="1"/>
  <c r="F110" i="1"/>
  <c r="F111" i="1"/>
  <c r="F112" i="1"/>
  <c r="F113" i="1"/>
  <c r="F114" i="1"/>
  <c r="F115" i="1"/>
  <c r="F116" i="1"/>
  <c r="F120" i="1"/>
  <c r="F121" i="1"/>
  <c r="F122" i="1"/>
  <c r="F123" i="1"/>
  <c r="F124" i="1"/>
  <c r="F125" i="1"/>
  <c r="F126" i="1"/>
  <c r="F127" i="1"/>
  <c r="F128" i="1"/>
  <c r="F130" i="1"/>
  <c r="F136" i="1"/>
  <c r="F137" i="1"/>
  <c r="F138" i="1"/>
  <c r="F140" i="1"/>
  <c r="F141" i="1"/>
  <c r="F147" i="1"/>
  <c r="E71" i="1"/>
  <c r="E70" i="1" s="1"/>
  <c r="E63" i="1"/>
  <c r="E66" i="1"/>
  <c r="E54" i="1"/>
  <c r="E57" i="1"/>
  <c r="E51" i="1"/>
  <c r="E49" i="1"/>
  <c r="F49" i="1" s="1"/>
  <c r="E42" i="1"/>
  <c r="E45" i="1"/>
  <c r="E47" i="1"/>
  <c r="E37" i="1"/>
  <c r="E33" i="1"/>
  <c r="E35" i="1"/>
  <c r="E25" i="1"/>
  <c r="E24" i="1" s="1"/>
  <c r="E19" i="1"/>
  <c r="E18" i="1" s="1"/>
  <c r="E12" i="1"/>
  <c r="E94" i="1" l="1"/>
  <c r="E53" i="1"/>
  <c r="E62" i="1"/>
  <c r="E41" i="1"/>
  <c r="E32" i="1"/>
  <c r="E11" i="1"/>
  <c r="E131" i="1"/>
  <c r="E118" i="1"/>
  <c r="E40" i="1"/>
  <c r="E10" i="1"/>
  <c r="D142" i="1"/>
  <c r="D71" i="1"/>
  <c r="F71" i="1" s="1"/>
  <c r="E117" i="1" l="1"/>
  <c r="E93" i="1" s="1"/>
  <c r="E92" i="1" s="1"/>
  <c r="D104" i="1"/>
  <c r="F104" i="1" s="1"/>
  <c r="F105" i="1"/>
  <c r="E148" i="1" l="1"/>
  <c r="D99" i="1"/>
  <c r="F99" i="1" s="1"/>
  <c r="D139" i="1"/>
  <c r="D135" i="1" l="1"/>
  <c r="F135" i="1" s="1"/>
  <c r="F139" i="1"/>
  <c r="D134" i="1"/>
  <c r="F134" i="1" s="1"/>
  <c r="D133" i="1"/>
  <c r="F133" i="1" l="1"/>
  <c r="D132" i="1"/>
  <c r="D63" i="1"/>
  <c r="F63" i="1" s="1"/>
  <c r="D70" i="1" l="1"/>
  <c r="F70" i="1" s="1"/>
  <c r="D57" i="1" l="1"/>
  <c r="F57" i="1" s="1"/>
  <c r="D119" i="1" l="1"/>
  <c r="F119" i="1" s="1"/>
  <c r="D19" i="1" l="1"/>
  <c r="F19" i="1" s="1"/>
  <c r="D25" i="1" l="1"/>
  <c r="F25" i="1" s="1"/>
  <c r="D35" i="1" l="1"/>
  <c r="F35" i="1" s="1"/>
  <c r="D66" i="1" l="1"/>
  <c r="F66" i="1" s="1"/>
  <c r="D146" i="1" l="1"/>
  <c r="F146" i="1" s="1"/>
  <c r="D144" i="1"/>
  <c r="D129" i="1"/>
  <c r="F129" i="1" s="1"/>
  <c r="D118" i="1"/>
  <c r="F118" i="1" s="1"/>
  <c r="D97" i="1"/>
  <c r="F97" i="1" s="1"/>
  <c r="D95" i="1"/>
  <c r="F95" i="1" s="1"/>
  <c r="D89" i="1"/>
  <c r="D62" i="1"/>
  <c r="F62" i="1" s="1"/>
  <c r="D54" i="1"/>
  <c r="F54" i="1" s="1"/>
  <c r="D51" i="1"/>
  <c r="F51" i="1" s="1"/>
  <c r="D47" i="1"/>
  <c r="F47" i="1" s="1"/>
  <c r="D45" i="1"/>
  <c r="F45" i="1" s="1"/>
  <c r="D42" i="1"/>
  <c r="F42" i="1" s="1"/>
  <c r="D37" i="1"/>
  <c r="D33" i="1"/>
  <c r="D24" i="1"/>
  <c r="F24" i="1" s="1"/>
  <c r="D18" i="1"/>
  <c r="F18" i="1" s="1"/>
  <c r="D12" i="1"/>
  <c r="D131" i="1" l="1"/>
  <c r="F131" i="1" s="1"/>
  <c r="F132" i="1"/>
  <c r="D11" i="1"/>
  <c r="F11" i="1" s="1"/>
  <c r="F12" i="1"/>
  <c r="D32" i="1"/>
  <c r="F32" i="1" s="1"/>
  <c r="F33" i="1"/>
  <c r="D41" i="1"/>
  <c r="F41" i="1" s="1"/>
  <c r="D40" i="1"/>
  <c r="F40" i="1" s="1"/>
  <c r="D53" i="1"/>
  <c r="F53" i="1" s="1"/>
  <c r="D94" i="1"/>
  <c r="F94" i="1" s="1"/>
  <c r="D117" i="1" l="1"/>
  <c r="F117" i="1" s="1"/>
  <c r="D10" i="1"/>
  <c r="F10" i="1" s="1"/>
  <c r="D93" i="1" l="1"/>
  <c r="D92" i="1" s="1"/>
  <c r="F92" i="1" s="1"/>
  <c r="F93" i="1" l="1"/>
  <c r="D148" i="1"/>
  <c r="F148" i="1" s="1"/>
</calcChain>
</file>

<file path=xl/comments1.xml><?xml version="1.0" encoding="utf-8"?>
<comments xmlns="http://schemas.openxmlformats.org/spreadsheetml/2006/main">
  <authors>
    <author>Автор</author>
  </authors>
  <commentList>
    <comment ref="B7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<sst xmlns="http://schemas.openxmlformats.org/spreadsheetml/2006/main" count="288" uniqueCount="262">
  <si>
    <t>Код бюджетной классификации Российской Федерации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</si>
  <si>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</si>
  <si>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</si>
  <si>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</si>
  <si>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</si>
  <si>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</si>
  <si>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</si>
  <si>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</si>
  <si>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</si>
  <si>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</si>
  <si>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</si>
  <si>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</si>
  <si>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</si>
  <si>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</si>
  <si>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</si>
  <si>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</si>
  <si>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</si>
  <si>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</si>
  <si>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</si>
  <si>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</si>
  <si>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</si>
  <si>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</si>
  <si>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</si>
  <si>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</si>
  <si>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</si>
  <si>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</si>
  <si>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</si>
  <si>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</si>
  <si>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</si>
  <si>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</si>
  <si>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</si>
  <si>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</si>
  <si>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</si>
  <si>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</si>
  <si>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</si>
  <si>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</si>
  <si>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</si>
  <si>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</si>
  <si>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</si>
  <si>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</si>
  <si>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</si>
  <si>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</si>
  <si>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</si>
  <si>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</si>
  <si>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</si>
  <si>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</si>
  <si>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</si>
  <si>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</si>
  <si>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</si>
  <si>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</si>
  <si>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</si>
  <si>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</si>
  <si>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</si>
  <si>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</si>
  <si>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</si>
  <si>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</si>
  <si>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</si>
  <si>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</si>
  <si>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</si>
  <si>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</si>
  <si>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</si>
  <si>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</si>
  <si>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</si>
  <si>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</si>
  <si>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</si>
  <si>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</si>
  <si>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</si>
  <si>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</si>
  <si>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</si>
  <si>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</si>
  <si>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</si>
  <si>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</si>
  <si>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</si>
  <si>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</si>
  <si>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</si>
  <si>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</si>
  <si>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</si>
  <si>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</si>
  <si>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</si>
  <si>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</si>
  <si>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</si>
  <si>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</si>
  <si>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</si>
  <si>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</si>
  <si>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</si>
  <si>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</si>
  <si>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</si>
  <si>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</si>
  <si>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</si>
  <si>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</si>
  <si>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</si>
  <si>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</si>
  <si>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</si>
  <si>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</si>
  <si>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</si>
  <si>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</si>
  <si>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</si>
  <si>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</si>
  <si>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</si>
  <si>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</si>
  <si>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</si>
  <si>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</si>
  <si>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</si>
  <si>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</si>
  <si>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</si>
  <si>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</si>
  <si>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</si>
  <si>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</si>
  <si>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</si>
  <si>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</si>
  <si>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</si>
  <si>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</si>
  <si>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</si>
  <si>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</si>
  <si>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</si>
  <si>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</si>
  <si>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</si>
  <si>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</si>
  <si>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</si>
  <si>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</si>
  <si>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</si>
  <si>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</si>
  <si>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</si>
  <si>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</si>
  <si>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</si>
  <si>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</si>
  <si>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</si>
  <si>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</si>
  <si>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</si>
  <si>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</si>
  <si>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</si>
  <si>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</si>
  <si>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</si>
  <si>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</si>
  <si>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</si>
  <si>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</si>
  <si>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</si>
  <si>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</si>
  <si>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</si>
  <si>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</si>
  <si>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</si>
  <si>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</si>
  <si>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</si>
  <si>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</si>
  <si>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</si>
  <si>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</si>
  <si>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</si>
  <si>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</si>
  <si>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</si>
  <si>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</si>
  <si>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</si>
  <si>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</si>
  <si>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</si>
  <si>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</si>
  <si>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</si>
  <si>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</si>
  <si>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</si>
  <si>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</si>
  <si>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</si>
  <si>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</si>
  <si>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</si>
  <si>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</si>
  <si>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</si>
  <si>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</si>
  <si>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</si>
  <si>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</si>
  <si>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</si>
  <si>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</si>
  <si>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</si>
  <si>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</si>
  <si>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</si>
  <si>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</si>
  <si>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</si>
  <si>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</si>
  <si>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</si>
  <si>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</si>
  <si>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</si>
  <si>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</si>
  <si>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</si>
  <si>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</si>
  <si>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</si>
  <si>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</si>
  <si>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</si>
  <si>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</si>
  <si>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</si>
  <si>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</si>
  <si>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</si>
  <si>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</si>
  <si>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</si>
  <si>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</si>
  <si>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</si>
  <si>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</si>
  <si>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</si>
  <si>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</si>
  <si>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</si>
  <si>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</si>
  <si>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</si>
  <si>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</si>
  <si>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</si>
  <si>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</si>
  <si>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</si>
  <si>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</si>
  <si>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</si>
  <si>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</si>
  <si>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</si>
  <si>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</si>
  <si>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</si>
  <si>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</si>
  <si>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</si>
  <si>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</si>
  <si>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</si>
  <si>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</si>
  <si>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</si>
  <si>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</si>
  <si>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</si>
  <si>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</si>
  <si>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</si>
  <si>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910 2 19 25497 05 0000 150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</si>
  <si>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</si>
  <si>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</si>
  <si>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</si>
  <si>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</si>
  <si>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</si>
  <si>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</si>
  <si>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</si>
  <si>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</si>
  <si>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910 2 02 45050 05 0000 150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</si>
  <si>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</si>
  <si>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</si>
  <si>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</si>
  <si>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</si>
  <si>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</si>
  <si>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</si>
  <si>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</si>
  <si>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</si>
  <si>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</si>
  <si>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</si>
  <si>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</si>
  <si>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</si>
  <si>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</si>
  <si>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</si>
  <si>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</si>
  <si>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</si>
  <si>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</si>
  <si>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</si>
  <si>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</si>
  <si>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</si>
  <si>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</si>
  <si>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</si>
  <si>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</si>
  <si>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</si>
  <si>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</si>
  <si>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907 2 07 05020 05 0000 180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</si>
  <si>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</si>
  <si>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Приложение 1</t>
  </si>
  <si>
    <t>план</t>
  </si>
  <si>
    <t>факт</t>
  </si>
  <si>
    <t>% исполнения</t>
  </si>
  <si>
    <t>000 1 17 15030 05 0000 150</t>
  </si>
  <si>
    <t>Отчёт об исполнении районного бюджета муниципального образования "Качугский район" по классификации доходов за 9 месяцев 2024 года</t>
  </si>
  <si>
    <t>Инициативные платежи, зачисляемые в бюджеты муниципальных районов</t>
  </si>
  <si>
    <t>Утверждено постановлением администрации муниципального района "Качугский район"               № 194  от 18.10.2024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</si>
</sst>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Arial Cyr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sz val="14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2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right"/>
    </xf>
    <xf numFmtId="164" fontId="0" fillId="2" borderId="0" xfId="0" applyNumberFormat="1" applyFill="1"/>
    <xf numFmtId="165" fontId="14" fillId="2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15" fillId="2" borderId="1" xfId="0" applyNumberFormat="1" applyFont="1" applyFill="1" applyBorder="1" applyAlignment="1">
      <alignment vertical="center"/>
    </xf>
    <xf numFmtId="165" fontId="15" fillId="2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165" fontId="14" fillId="2" borderId="1" xfId="1" applyNumberFormat="1" applyFont="1" applyFill="1" applyBorder="1" applyAlignment="1">
      <alignment horizontal="right" vertical="center"/>
    </xf>
    <xf numFmtId="166" fontId="14" fillId="2" borderId="1" xfId="1" applyNumberFormat="1" applyFont="1" applyFill="1" applyBorder="1" applyAlignment="1">
      <alignment vertical="center"/>
    </xf>
    <xf numFmtId="0" fontId="16" fillId="0" borderId="0" xfId="0" applyFont="1" applyAlignment="1"/>
    <xf numFmtId="0" fontId="17" fillId="0" borderId="0" xfId="0" applyFont="1" applyAlignment="1">
      <alignment vertical="center" wrapText="1"/>
    </xf>
    <xf numFmtId="0" fontId="17" fillId="0" borderId="0" xfId="0" applyFont="1" applyAlignment="1"/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/>
    </xf>
    <xf numFmtId="164" fontId="17" fillId="2" borderId="0" xfId="0" applyNumberFormat="1" applyFont="1" applyFill="1" applyAlignment="1">
      <alignment horizontal="right"/>
    </xf>
    <xf numFmtId="0" fontId="18" fillId="2" borderId="1" xfId="0" applyFont="1" applyFill="1" applyBorder="1" applyAlignment="1">
      <alignment vertical="center"/>
    </xf>
    <xf numFmtId="165" fontId="14" fillId="0" borderId="1" xfId="1" applyNumberFormat="1" applyFont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/>
    </xf>
    <xf numFmtId="165" fontId="14" fillId="0" borderId="1" xfId="1" applyNumberFormat="1" applyFont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vertical="center"/>
    </xf>
    <xf numFmtId="9" fontId="15" fillId="0" borderId="1" xfId="2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/>
    </xf>
    <xf numFmtId="9" fontId="15" fillId="2" borderId="1" xfId="2" applyFont="1" applyFill="1" applyBorder="1" applyAlignment="1">
      <alignment horizontal="right" vertical="center"/>
    </xf>
    <xf numFmtId="165" fontId="14" fillId="2" borderId="1" xfId="1" applyNumberFormat="1" applyFont="1" applyFill="1" applyBorder="1" applyAlignment="1">
      <alignment horizontal="right" vertical="center" wrapText="1"/>
    </xf>
    <xf numFmtId="165" fontId="14" fillId="2" borderId="1" xfId="0" applyNumberFormat="1" applyFont="1" applyFill="1" applyBorder="1" applyAlignment="1">
      <alignment vertical="center"/>
    </xf>
    <xf numFmtId="165" fontId="19" fillId="2" borderId="0" xfId="1" applyNumberFormat="1" applyFont="1" applyFill="1"/>
    <xf numFmtId="0" fontId="14" fillId="2" borderId="1" xfId="0" applyFont="1" applyFill="1" applyBorder="1" applyAlignment="1">
      <alignment vertical="center"/>
    </xf>
    <xf numFmtId="9" fontId="20" fillId="0" borderId="1" xfId="2" applyFont="1" applyBorder="1" applyAlignment="1">
      <alignment horizontal="right" vertical="center"/>
    </xf>
    <xf numFmtId="9" fontId="20" fillId="2" borderId="1" xfId="2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H148"/>
  <sheetViews>
    <sheetView tabSelected="1" zoomScale="75" zoomScaleNormal="75" workbookViewId="0">
      <selection activeCell="C6" sqref="C6"/>
    </sheetView>
  </sheetViews>
  <sheetFormatPr defaultRowHeight="15" x14ac:dyDescent="0.25"/>
  <cols>
    <col min="1" max="1" width="4.42578125" customWidth="1"/>
    <col min="2" max="2" width="85.5703125" customWidth="1"/>
    <col min="3" max="3" width="35.28515625" customWidth="1"/>
    <col min="4" max="4" width="18.140625" style="37" customWidth="1"/>
    <col min="5" max="5" width="16.5703125" style="34" customWidth="1"/>
    <col min="6" max="6" width="15" customWidth="1"/>
    <col min="7" max="7" width="16.5703125" customWidth="1"/>
  </cols>
  <sheetData>
    <row r="2" spans="2:8" ht="18.75" x14ac:dyDescent="0.3">
      <c r="B2" s="46"/>
      <c r="C2" s="71" t="s">
        <v>254</v>
      </c>
      <c r="D2" s="71"/>
      <c r="E2" s="71"/>
      <c r="F2" s="71"/>
    </row>
    <row r="3" spans="2:8" ht="18.75" customHeight="1" x14ac:dyDescent="0.25">
      <c r="B3" s="47" t="s">
        <v>193</v>
      </c>
      <c r="C3" s="70" t="s">
        <v>261</v>
      </c>
      <c r="D3" s="70"/>
      <c r="E3" s="70"/>
      <c r="F3" s="70"/>
    </row>
    <row r="4" spans="2:8" ht="24" customHeight="1" x14ac:dyDescent="0.25">
      <c r="B4" s="48"/>
      <c r="C4" s="70"/>
      <c r="D4" s="70"/>
      <c r="E4" s="70"/>
      <c r="F4" s="70"/>
    </row>
    <row r="5" spans="2:8" ht="33" customHeight="1" x14ac:dyDescent="0.25">
      <c r="B5" s="47" t="s">
        <v>194</v>
      </c>
      <c r="C5" s="70"/>
      <c r="D5" s="70"/>
      <c r="E5" s="70"/>
      <c r="F5" s="70"/>
    </row>
    <row r="6" spans="2:8" ht="18" x14ac:dyDescent="0.25">
      <c r="B6" s="49"/>
      <c r="C6" s="50"/>
      <c r="D6" s="51"/>
      <c r="E6" s="33"/>
    </row>
    <row r="7" spans="2:8" ht="54.75" customHeight="1" x14ac:dyDescent="0.25">
      <c r="B7" s="69" t="s">
        <v>259</v>
      </c>
      <c r="C7" s="69"/>
      <c r="D7" s="69"/>
      <c r="E7" s="69"/>
      <c r="F7" s="69"/>
    </row>
    <row r="8" spans="2:8" x14ac:dyDescent="0.25">
      <c r="F8" s="36" t="s">
        <v>196</v>
      </c>
    </row>
    <row r="9" spans="2:8" ht="37.5" x14ac:dyDescent="0.25">
      <c r="B9" s="1" t="s">
        <v>195</v>
      </c>
      <c r="C9" s="2" t="s">
        <v>0</v>
      </c>
      <c r="D9" s="35" t="s">
        <v>255</v>
      </c>
      <c r="E9" s="56" t="s">
        <v>256</v>
      </c>
      <c r="F9" s="57" t="s">
        <v>257</v>
      </c>
    </row>
    <row r="10" spans="2:8" ht="18.75" x14ac:dyDescent="0.25">
      <c r="B10" s="7" t="s">
        <v>1</v>
      </c>
      <c r="C10" s="8" t="s">
        <v>2</v>
      </c>
      <c r="D10" s="42">
        <f>D11+D18+D24+D32+D37+D40+D51+D53+D62+D70+D89</f>
        <v>129274.6</v>
      </c>
      <c r="E10" s="54">
        <f>E11+E18+E24+E32+E37+E40+E51+E53+E62+E70+E89</f>
        <v>103833</v>
      </c>
      <c r="F10" s="67">
        <f>E10/D10</f>
        <v>0.80319722513161906</v>
      </c>
    </row>
    <row r="11" spans="2:8" ht="18.75" x14ac:dyDescent="0.25">
      <c r="B11" s="9" t="s">
        <v>3</v>
      </c>
      <c r="C11" s="8" t="s">
        <v>4</v>
      </c>
      <c r="D11" s="39">
        <f>D12</f>
        <v>80684</v>
      </c>
      <c r="E11" s="55">
        <f>E12</f>
        <v>61445.4</v>
      </c>
      <c r="F11" s="67">
        <f t="shared" ref="F11:F74" si="0">E11/D11</f>
        <v>0.76155619453671108</v>
      </c>
    </row>
    <row r="12" spans="2:8" ht="18.75" x14ac:dyDescent="0.25">
      <c r="B12" s="10" t="s">
        <v>5</v>
      </c>
      <c r="C12" s="1" t="s">
        <v>6</v>
      </c>
      <c r="D12" s="38">
        <f>D13+D14+D15+D16+D17</f>
        <v>80684</v>
      </c>
      <c r="E12" s="44">
        <f>E13+E14+E15+E16+E17</f>
        <v>61445.4</v>
      </c>
      <c r="F12" s="59">
        <f t="shared" si="0"/>
        <v>0.76155619453671108</v>
      </c>
    </row>
    <row r="13" spans="2:8" ht="66.75" customHeight="1" x14ac:dyDescent="0.25">
      <c r="B13" s="11" t="s">
        <v>199</v>
      </c>
      <c r="C13" s="12" t="s">
        <v>7</v>
      </c>
      <c r="D13" s="38">
        <v>80120</v>
      </c>
      <c r="E13" s="53">
        <v>60880.800000000003</v>
      </c>
      <c r="F13" s="59">
        <f t="shared" si="0"/>
        <v>0.75987019470793815</v>
      </c>
      <c r="G13" s="5"/>
      <c r="H13" s="3"/>
    </row>
    <row r="14" spans="2:8" ht="80.25" customHeight="1" x14ac:dyDescent="0.25">
      <c r="B14" s="10" t="s">
        <v>8</v>
      </c>
      <c r="C14" s="1" t="s">
        <v>9</v>
      </c>
      <c r="D14" s="38">
        <v>81</v>
      </c>
      <c r="E14" s="53">
        <v>81</v>
      </c>
      <c r="F14" s="59">
        <f t="shared" si="0"/>
        <v>1</v>
      </c>
    </row>
    <row r="15" spans="2:8" ht="50.25" customHeight="1" x14ac:dyDescent="0.25">
      <c r="B15" s="10" t="s">
        <v>10</v>
      </c>
      <c r="C15" s="1" t="s">
        <v>11</v>
      </c>
      <c r="D15" s="38">
        <v>453</v>
      </c>
      <c r="E15" s="53">
        <v>454.5</v>
      </c>
      <c r="F15" s="59">
        <f t="shared" si="0"/>
        <v>1.0033112582781456</v>
      </c>
    </row>
    <row r="16" spans="2:8" ht="69" customHeight="1" x14ac:dyDescent="0.25">
      <c r="B16" s="10" t="s">
        <v>200</v>
      </c>
      <c r="C16" s="1" t="s">
        <v>12</v>
      </c>
      <c r="D16" s="38">
        <v>29</v>
      </c>
      <c r="E16" s="53">
        <v>29.1</v>
      </c>
      <c r="F16" s="59">
        <f t="shared" si="0"/>
        <v>1.0034482758620691</v>
      </c>
    </row>
    <row r="17" spans="2:6" ht="90" customHeight="1" x14ac:dyDescent="0.25">
      <c r="B17" s="10" t="s">
        <v>13</v>
      </c>
      <c r="C17" s="1" t="s">
        <v>14</v>
      </c>
      <c r="D17" s="38">
        <v>1</v>
      </c>
      <c r="E17" s="53">
        <v>0</v>
      </c>
      <c r="F17" s="59">
        <f t="shared" si="0"/>
        <v>0</v>
      </c>
    </row>
    <row r="18" spans="2:6" ht="31.5" x14ac:dyDescent="0.25">
      <c r="B18" s="9" t="s">
        <v>15</v>
      </c>
      <c r="C18" s="8" t="s">
        <v>209</v>
      </c>
      <c r="D18" s="39">
        <f>D19</f>
        <v>257.60000000000002</v>
      </c>
      <c r="E18" s="55">
        <f>E19</f>
        <v>184.2</v>
      </c>
      <c r="F18" s="68">
        <f t="shared" si="0"/>
        <v>0.71506211180124213</v>
      </c>
    </row>
    <row r="19" spans="2:6" ht="31.5" x14ac:dyDescent="0.25">
      <c r="B19" s="10" t="s">
        <v>16</v>
      </c>
      <c r="C19" s="1" t="s">
        <v>204</v>
      </c>
      <c r="D19" s="38">
        <f>D20+D21+D22+D23</f>
        <v>257.60000000000002</v>
      </c>
      <c r="E19" s="44">
        <f>E20+E21+E22+E23</f>
        <v>184.2</v>
      </c>
      <c r="F19" s="62">
        <f t="shared" si="0"/>
        <v>0.71506211180124213</v>
      </c>
    </row>
    <row r="20" spans="2:6" ht="95.25" customHeight="1" x14ac:dyDescent="0.25">
      <c r="B20" s="13" t="s">
        <v>17</v>
      </c>
      <c r="C20" s="1" t="s">
        <v>205</v>
      </c>
      <c r="D20" s="38">
        <v>134.4</v>
      </c>
      <c r="E20" s="44">
        <v>95.6</v>
      </c>
      <c r="F20" s="62">
        <f t="shared" si="0"/>
        <v>0.71130952380952372</v>
      </c>
    </row>
    <row r="21" spans="2:6" ht="113.25" customHeight="1" x14ac:dyDescent="0.25">
      <c r="B21" s="13" t="s">
        <v>18</v>
      </c>
      <c r="C21" s="1" t="s">
        <v>206</v>
      </c>
      <c r="D21" s="38">
        <v>0.6</v>
      </c>
      <c r="E21" s="44">
        <v>0.5</v>
      </c>
      <c r="F21" s="62">
        <f t="shared" si="0"/>
        <v>0.83333333333333337</v>
      </c>
    </row>
    <row r="22" spans="2:6" ht="90.75" customHeight="1" x14ac:dyDescent="0.25">
      <c r="B22" s="13" t="s">
        <v>19</v>
      </c>
      <c r="C22" s="1" t="s">
        <v>207</v>
      </c>
      <c r="D22" s="38">
        <v>139.30000000000001</v>
      </c>
      <c r="E22" s="44">
        <v>100.4</v>
      </c>
      <c r="F22" s="62">
        <f t="shared" si="0"/>
        <v>0.72074659009332376</v>
      </c>
    </row>
    <row r="23" spans="2:6" ht="86.25" customHeight="1" x14ac:dyDescent="0.25">
      <c r="B23" s="14" t="s">
        <v>20</v>
      </c>
      <c r="C23" s="1" t="s">
        <v>208</v>
      </c>
      <c r="D23" s="38">
        <v>-16.7</v>
      </c>
      <c r="E23" s="44">
        <v>-12.3</v>
      </c>
      <c r="F23" s="62">
        <f t="shared" si="0"/>
        <v>0.73652694610778446</v>
      </c>
    </row>
    <row r="24" spans="2:6" ht="18.75" x14ac:dyDescent="0.25">
      <c r="B24" s="9" t="s">
        <v>21</v>
      </c>
      <c r="C24" s="8" t="s">
        <v>22</v>
      </c>
      <c r="D24" s="39">
        <f>D25+D29+D30+D31</f>
        <v>22146</v>
      </c>
      <c r="E24" s="55">
        <f>E25+E29+E30+E31</f>
        <v>17929.7</v>
      </c>
      <c r="F24" s="68">
        <f t="shared" si="0"/>
        <v>0.80961347421656282</v>
      </c>
    </row>
    <row r="25" spans="2:6" ht="40.5" customHeight="1" x14ac:dyDescent="0.25">
      <c r="B25" s="10" t="s">
        <v>23</v>
      </c>
      <c r="C25" s="1" t="s">
        <v>24</v>
      </c>
      <c r="D25" s="38">
        <f>D26+D27+D28</f>
        <v>16695</v>
      </c>
      <c r="E25" s="44">
        <f>E26+E27+E28</f>
        <v>12978.7</v>
      </c>
      <c r="F25" s="62">
        <f t="shared" si="0"/>
        <v>0.77740041928721182</v>
      </c>
    </row>
    <row r="26" spans="2:6" ht="31.5" x14ac:dyDescent="0.25">
      <c r="B26" s="10" t="s">
        <v>25</v>
      </c>
      <c r="C26" s="1" t="s">
        <v>26</v>
      </c>
      <c r="D26" s="38">
        <v>6795</v>
      </c>
      <c r="E26" s="44">
        <v>5196.6000000000004</v>
      </c>
      <c r="F26" s="62">
        <f t="shared" si="0"/>
        <v>0.76476821192052991</v>
      </c>
    </row>
    <row r="27" spans="2:6" ht="31.5" x14ac:dyDescent="0.25">
      <c r="B27" s="10" t="s">
        <v>27</v>
      </c>
      <c r="C27" s="1" t="s">
        <v>28</v>
      </c>
      <c r="D27" s="38">
        <v>9900</v>
      </c>
      <c r="E27" s="44">
        <v>7782.1</v>
      </c>
      <c r="F27" s="62">
        <f t="shared" si="0"/>
        <v>0.78607070707070714</v>
      </c>
    </row>
    <row r="28" spans="2:6" ht="33" customHeight="1" x14ac:dyDescent="0.25">
      <c r="B28" s="10" t="s">
        <v>29</v>
      </c>
      <c r="C28" s="1" t="s">
        <v>30</v>
      </c>
      <c r="D28" s="38">
        <v>0</v>
      </c>
      <c r="E28" s="44">
        <v>0</v>
      </c>
      <c r="F28" s="62">
        <v>0</v>
      </c>
    </row>
    <row r="29" spans="2:6" ht="18.75" x14ac:dyDescent="0.25">
      <c r="B29" s="10" t="s">
        <v>31</v>
      </c>
      <c r="C29" s="1" t="s">
        <v>32</v>
      </c>
      <c r="D29" s="38">
        <v>1</v>
      </c>
      <c r="E29" s="44">
        <v>1.9</v>
      </c>
      <c r="F29" s="62">
        <f t="shared" si="0"/>
        <v>1.9</v>
      </c>
    </row>
    <row r="30" spans="2:6" ht="27.75" customHeight="1" x14ac:dyDescent="0.25">
      <c r="B30" s="10" t="s">
        <v>33</v>
      </c>
      <c r="C30" s="1" t="s">
        <v>34</v>
      </c>
      <c r="D30" s="38">
        <v>450</v>
      </c>
      <c r="E30" s="63">
        <v>462.3</v>
      </c>
      <c r="F30" s="62">
        <f t="shared" si="0"/>
        <v>1.0273333333333334</v>
      </c>
    </row>
    <row r="31" spans="2:6" ht="33" customHeight="1" x14ac:dyDescent="0.25">
      <c r="B31" s="15" t="s">
        <v>201</v>
      </c>
      <c r="C31" s="1" t="s">
        <v>35</v>
      </c>
      <c r="D31" s="38">
        <v>5000</v>
      </c>
      <c r="E31" s="63">
        <v>4486.8</v>
      </c>
      <c r="F31" s="62">
        <f t="shared" si="0"/>
        <v>0.89736000000000005</v>
      </c>
    </row>
    <row r="32" spans="2:6" ht="18.75" x14ac:dyDescent="0.25">
      <c r="B32" s="9" t="s">
        <v>36</v>
      </c>
      <c r="C32" s="8" t="s">
        <v>37</v>
      </c>
      <c r="D32" s="39">
        <f>D33+D35</f>
        <v>2325</v>
      </c>
      <c r="E32" s="55">
        <f>E33+E35</f>
        <v>2338</v>
      </c>
      <c r="F32" s="68">
        <f t="shared" si="0"/>
        <v>1.0055913978494624</v>
      </c>
    </row>
    <row r="33" spans="2:6" ht="41.25" customHeight="1" x14ac:dyDescent="0.25">
      <c r="B33" s="10" t="s">
        <v>38</v>
      </c>
      <c r="C33" s="16" t="s">
        <v>39</v>
      </c>
      <c r="D33" s="38">
        <f>D34</f>
        <v>2300</v>
      </c>
      <c r="E33" s="44">
        <f>E34</f>
        <v>2312.6</v>
      </c>
      <c r="F33" s="62">
        <f t="shared" si="0"/>
        <v>1.0054782608695652</v>
      </c>
    </row>
    <row r="34" spans="2:6" ht="42.75" customHeight="1" x14ac:dyDescent="0.25">
      <c r="B34" s="10" t="s">
        <v>40</v>
      </c>
      <c r="C34" s="1" t="s">
        <v>41</v>
      </c>
      <c r="D34" s="38">
        <v>2300</v>
      </c>
      <c r="E34" s="63">
        <v>2312.6</v>
      </c>
      <c r="F34" s="62">
        <f t="shared" si="0"/>
        <v>1.0054782608695652</v>
      </c>
    </row>
    <row r="35" spans="2:6" ht="29.25" customHeight="1" x14ac:dyDescent="0.25">
      <c r="B35" s="10" t="s">
        <v>42</v>
      </c>
      <c r="C35" s="1" t="s">
        <v>43</v>
      </c>
      <c r="D35" s="38">
        <f>D36</f>
        <v>25</v>
      </c>
      <c r="E35" s="44">
        <f>E36</f>
        <v>25.4</v>
      </c>
      <c r="F35" s="62">
        <f t="shared" si="0"/>
        <v>1.016</v>
      </c>
    </row>
    <row r="36" spans="2:6" ht="61.5" customHeight="1" x14ac:dyDescent="0.25">
      <c r="B36" s="10" t="s">
        <v>44</v>
      </c>
      <c r="C36" s="1" t="s">
        <v>45</v>
      </c>
      <c r="D36" s="38">
        <v>25</v>
      </c>
      <c r="E36" s="44">
        <v>25.4</v>
      </c>
      <c r="F36" s="62">
        <f t="shared" si="0"/>
        <v>1.016</v>
      </c>
    </row>
    <row r="37" spans="2:6" ht="31.5" x14ac:dyDescent="0.25">
      <c r="B37" s="9" t="s">
        <v>46</v>
      </c>
      <c r="C37" s="8" t="s">
        <v>47</v>
      </c>
      <c r="D37" s="39">
        <f>D38+D39</f>
        <v>0</v>
      </c>
      <c r="E37" s="39">
        <f>E38+E39</f>
        <v>0</v>
      </c>
      <c r="F37" s="62">
        <v>0</v>
      </c>
    </row>
    <row r="38" spans="2:6" ht="18.75" x14ac:dyDescent="0.25">
      <c r="B38" s="17" t="s">
        <v>48</v>
      </c>
      <c r="C38" s="1" t="s">
        <v>49</v>
      </c>
      <c r="D38" s="38">
        <v>0</v>
      </c>
      <c r="E38" s="38">
        <v>0</v>
      </c>
      <c r="F38" s="62">
        <v>0</v>
      </c>
    </row>
    <row r="39" spans="2:6" ht="18.75" x14ac:dyDescent="0.25">
      <c r="B39" s="10" t="s">
        <v>50</v>
      </c>
      <c r="C39" s="1" t="s">
        <v>51</v>
      </c>
      <c r="D39" s="38">
        <v>0</v>
      </c>
      <c r="E39" s="38">
        <v>0</v>
      </c>
      <c r="F39" s="62">
        <v>0</v>
      </c>
    </row>
    <row r="40" spans="2:6" ht="48.75" customHeight="1" x14ac:dyDescent="0.25">
      <c r="B40" s="9" t="s">
        <v>52</v>
      </c>
      <c r="C40" s="8" t="s">
        <v>53</v>
      </c>
      <c r="D40" s="39">
        <f>D41+D49</f>
        <v>3994</v>
      </c>
      <c r="E40" s="39">
        <f>E41+E49</f>
        <v>3677.4999999999995</v>
      </c>
      <c r="F40" s="68">
        <f t="shared" si="0"/>
        <v>0.92075613420130187</v>
      </c>
    </row>
    <row r="41" spans="2:6" ht="62.25" customHeight="1" x14ac:dyDescent="0.25">
      <c r="B41" s="10" t="s">
        <v>54</v>
      </c>
      <c r="C41" s="1" t="s">
        <v>55</v>
      </c>
      <c r="D41" s="38">
        <f>D42+D45+D47</f>
        <v>3925</v>
      </c>
      <c r="E41" s="38">
        <f>E42+E45+E47</f>
        <v>3608.5999999999995</v>
      </c>
      <c r="F41" s="62">
        <f t="shared" si="0"/>
        <v>0.91938853503184703</v>
      </c>
    </row>
    <row r="42" spans="2:6" ht="60.75" customHeight="1" x14ac:dyDescent="0.25">
      <c r="B42" s="10" t="s">
        <v>56</v>
      </c>
      <c r="C42" s="1" t="s">
        <v>57</v>
      </c>
      <c r="D42" s="38">
        <f>D43+D44</f>
        <v>3000</v>
      </c>
      <c r="E42" s="38">
        <f>E43+E44</f>
        <v>2530.6</v>
      </c>
      <c r="F42" s="62">
        <f t="shared" si="0"/>
        <v>0.84353333333333336</v>
      </c>
    </row>
    <row r="43" spans="2:6" ht="86.25" customHeight="1" x14ac:dyDescent="0.25">
      <c r="B43" s="10" t="s">
        <v>58</v>
      </c>
      <c r="C43" s="1" t="s">
        <v>59</v>
      </c>
      <c r="D43" s="38">
        <v>1800</v>
      </c>
      <c r="E43" s="64">
        <v>1784</v>
      </c>
      <c r="F43" s="62">
        <f t="shared" si="0"/>
        <v>0.99111111111111116</v>
      </c>
    </row>
    <row r="44" spans="2:6" ht="63.75" customHeight="1" x14ac:dyDescent="0.25">
      <c r="B44" s="11" t="s">
        <v>60</v>
      </c>
      <c r="C44" s="12" t="s">
        <v>61</v>
      </c>
      <c r="D44" s="38">
        <v>1200</v>
      </c>
      <c r="E44" s="64">
        <v>746.6</v>
      </c>
      <c r="F44" s="62">
        <f t="shared" si="0"/>
        <v>0.62216666666666665</v>
      </c>
    </row>
    <row r="45" spans="2:6" ht="70.5" customHeight="1" x14ac:dyDescent="0.25">
      <c r="B45" s="10" t="s">
        <v>62</v>
      </c>
      <c r="C45" s="1" t="s">
        <v>63</v>
      </c>
      <c r="D45" s="38">
        <f>D46</f>
        <v>225</v>
      </c>
      <c r="E45" s="38">
        <f>E46</f>
        <v>368.7</v>
      </c>
      <c r="F45" s="62">
        <f t="shared" si="0"/>
        <v>1.6386666666666667</v>
      </c>
    </row>
    <row r="46" spans="2:6" ht="71.25" customHeight="1" x14ac:dyDescent="0.25">
      <c r="B46" s="10" t="s">
        <v>64</v>
      </c>
      <c r="C46" s="1" t="s">
        <v>65</v>
      </c>
      <c r="D46" s="38">
        <v>225</v>
      </c>
      <c r="E46" s="64">
        <v>368.7</v>
      </c>
      <c r="F46" s="62">
        <f t="shared" si="0"/>
        <v>1.6386666666666667</v>
      </c>
    </row>
    <row r="47" spans="2:6" ht="65.25" customHeight="1" x14ac:dyDescent="0.25">
      <c r="B47" s="11" t="s">
        <v>66</v>
      </c>
      <c r="C47" s="12" t="s">
        <v>67</v>
      </c>
      <c r="D47" s="38">
        <f>D48</f>
        <v>700</v>
      </c>
      <c r="E47" s="38">
        <f>E48</f>
        <v>709.3</v>
      </c>
      <c r="F47" s="62">
        <f t="shared" si="0"/>
        <v>1.0132857142857141</v>
      </c>
    </row>
    <row r="48" spans="2:6" ht="49.5" customHeight="1" x14ac:dyDescent="0.25">
      <c r="B48" s="11" t="s">
        <v>68</v>
      </c>
      <c r="C48" s="12" t="s">
        <v>69</v>
      </c>
      <c r="D48" s="38">
        <v>700</v>
      </c>
      <c r="E48" s="64">
        <v>709.3</v>
      </c>
      <c r="F48" s="62">
        <f t="shared" si="0"/>
        <v>1.0132857142857141</v>
      </c>
    </row>
    <row r="49" spans="2:6" ht="18.75" x14ac:dyDescent="0.25">
      <c r="B49" s="11" t="s">
        <v>70</v>
      </c>
      <c r="C49" s="12" t="s">
        <v>71</v>
      </c>
      <c r="D49" s="38">
        <v>69</v>
      </c>
      <c r="E49" s="38">
        <f>E50</f>
        <v>68.900000000000006</v>
      </c>
      <c r="F49" s="62">
        <f t="shared" si="0"/>
        <v>0.99855072463768124</v>
      </c>
    </row>
    <row r="50" spans="2:6" ht="47.25" customHeight="1" x14ac:dyDescent="0.25">
      <c r="B50" s="11" t="s">
        <v>72</v>
      </c>
      <c r="C50" s="12" t="s">
        <v>73</v>
      </c>
      <c r="D50" s="38">
        <v>69</v>
      </c>
      <c r="E50" s="64">
        <v>68.900000000000006</v>
      </c>
      <c r="F50" s="62">
        <f t="shared" si="0"/>
        <v>0.99855072463768124</v>
      </c>
    </row>
    <row r="51" spans="2:6" ht="18.75" x14ac:dyDescent="0.25">
      <c r="B51" s="9" t="s">
        <v>74</v>
      </c>
      <c r="C51" s="8" t="s">
        <v>75</v>
      </c>
      <c r="D51" s="39">
        <f>D52</f>
        <v>101.6</v>
      </c>
      <c r="E51" s="39">
        <f>E52</f>
        <v>19.5</v>
      </c>
      <c r="F51" s="68">
        <f t="shared" si="0"/>
        <v>0.19192913385826774</v>
      </c>
    </row>
    <row r="52" spans="2:6" s="4" customFormat="1" ht="18.75" x14ac:dyDescent="0.25">
      <c r="B52" s="11" t="s">
        <v>76</v>
      </c>
      <c r="C52" s="12" t="s">
        <v>77</v>
      </c>
      <c r="D52" s="38">
        <v>101.6</v>
      </c>
      <c r="E52" s="52">
        <v>19.5</v>
      </c>
      <c r="F52" s="62">
        <f t="shared" si="0"/>
        <v>0.19192913385826774</v>
      </c>
    </row>
    <row r="53" spans="2:6" ht="31.5" x14ac:dyDescent="0.25">
      <c r="B53" s="9" t="s">
        <v>78</v>
      </c>
      <c r="C53" s="8" t="s">
        <v>79</v>
      </c>
      <c r="D53" s="39">
        <f>D54+D57</f>
        <v>12277</v>
      </c>
      <c r="E53" s="39">
        <f>E54+E57</f>
        <v>9120.7000000000007</v>
      </c>
      <c r="F53" s="68">
        <f t="shared" si="0"/>
        <v>0.74290950557953905</v>
      </c>
    </row>
    <row r="54" spans="2:6" ht="18.75" x14ac:dyDescent="0.25">
      <c r="B54" s="10" t="s">
        <v>80</v>
      </c>
      <c r="C54" s="1" t="s">
        <v>81</v>
      </c>
      <c r="D54" s="38">
        <f>D55+D56</f>
        <v>12138</v>
      </c>
      <c r="E54" s="38">
        <f>E55+E56</f>
        <v>8925.8000000000011</v>
      </c>
      <c r="F54" s="62">
        <f t="shared" si="0"/>
        <v>0.73536002636348663</v>
      </c>
    </row>
    <row r="55" spans="2:6" ht="31.5" x14ac:dyDescent="0.25">
      <c r="B55" s="10" t="s">
        <v>82</v>
      </c>
      <c r="C55" s="1" t="s">
        <v>83</v>
      </c>
      <c r="D55" s="38">
        <v>1938</v>
      </c>
      <c r="E55" s="38">
        <v>1198.7</v>
      </c>
      <c r="F55" s="62">
        <f t="shared" si="0"/>
        <v>0.61852425180598558</v>
      </c>
    </row>
    <row r="56" spans="2:6" ht="29.25" customHeight="1" x14ac:dyDescent="0.25">
      <c r="B56" s="10" t="s">
        <v>84</v>
      </c>
      <c r="C56" s="1" t="s">
        <v>203</v>
      </c>
      <c r="D56" s="38">
        <v>10200</v>
      </c>
      <c r="E56" s="38">
        <v>7727.1</v>
      </c>
      <c r="F56" s="62">
        <f t="shared" si="0"/>
        <v>0.75755882352941184</v>
      </c>
    </row>
    <row r="57" spans="2:6" ht="18.75" x14ac:dyDescent="0.25">
      <c r="B57" s="10" t="s">
        <v>85</v>
      </c>
      <c r="C57" s="1" t="s">
        <v>86</v>
      </c>
      <c r="D57" s="38">
        <f>D58+D60+D61+D59</f>
        <v>139</v>
      </c>
      <c r="E57" s="38">
        <f>E58+E60+E61+E59</f>
        <v>194.89999999999998</v>
      </c>
      <c r="F57" s="62">
        <f t="shared" si="0"/>
        <v>1.4021582733812947</v>
      </c>
    </row>
    <row r="58" spans="2:6" ht="31.5" x14ac:dyDescent="0.25">
      <c r="B58" s="10" t="s">
        <v>87</v>
      </c>
      <c r="C58" s="12" t="s">
        <v>88</v>
      </c>
      <c r="D58" s="38">
        <v>65</v>
      </c>
      <c r="E58" s="38">
        <v>66.2</v>
      </c>
      <c r="F58" s="62">
        <f t="shared" si="0"/>
        <v>1.0184615384615385</v>
      </c>
    </row>
    <row r="59" spans="2:6" ht="18.75" x14ac:dyDescent="0.3">
      <c r="B59" s="10" t="s">
        <v>89</v>
      </c>
      <c r="C59" s="12" t="s">
        <v>220</v>
      </c>
      <c r="D59" s="38">
        <v>2</v>
      </c>
      <c r="E59" s="65">
        <v>1.1000000000000001</v>
      </c>
      <c r="F59" s="62">
        <f t="shared" si="0"/>
        <v>0.55000000000000004</v>
      </c>
    </row>
    <row r="60" spans="2:6" ht="18.75" x14ac:dyDescent="0.25">
      <c r="B60" s="10" t="s">
        <v>89</v>
      </c>
      <c r="C60" s="12" t="s">
        <v>90</v>
      </c>
      <c r="D60" s="38">
        <v>72</v>
      </c>
      <c r="E60" s="38">
        <v>115.5</v>
      </c>
      <c r="F60" s="62">
        <f t="shared" si="0"/>
        <v>1.6041666666666667</v>
      </c>
    </row>
    <row r="61" spans="2:6" ht="18.75" x14ac:dyDescent="0.25">
      <c r="B61" s="10" t="s">
        <v>89</v>
      </c>
      <c r="C61" s="1" t="s">
        <v>91</v>
      </c>
      <c r="D61" s="38">
        <v>0</v>
      </c>
      <c r="E61" s="38">
        <v>12.1</v>
      </c>
      <c r="F61" s="62">
        <v>0</v>
      </c>
    </row>
    <row r="62" spans="2:6" ht="31.5" x14ac:dyDescent="0.25">
      <c r="B62" s="9" t="s">
        <v>92</v>
      </c>
      <c r="C62" s="8" t="s">
        <v>93</v>
      </c>
      <c r="D62" s="39">
        <f>D63+D66</f>
        <v>736</v>
      </c>
      <c r="E62" s="39">
        <f>E63+E66</f>
        <v>546.70000000000005</v>
      </c>
      <c r="F62" s="68">
        <f t="shared" si="0"/>
        <v>0.74279891304347834</v>
      </c>
    </row>
    <row r="63" spans="2:6" ht="54.75" customHeight="1" x14ac:dyDescent="0.25">
      <c r="B63" s="10" t="s">
        <v>94</v>
      </c>
      <c r="C63" s="1" t="s">
        <v>95</v>
      </c>
      <c r="D63" s="38">
        <f>D65+D64</f>
        <v>356</v>
      </c>
      <c r="E63" s="38">
        <f>E65+E64</f>
        <v>355.7</v>
      </c>
      <c r="F63" s="62">
        <f t="shared" si="0"/>
        <v>0.99915730337078645</v>
      </c>
    </row>
    <row r="64" spans="2:6" ht="70.5" customHeight="1" x14ac:dyDescent="0.25">
      <c r="B64" s="10" t="s">
        <v>96</v>
      </c>
      <c r="C64" s="12" t="s">
        <v>97</v>
      </c>
      <c r="D64" s="40">
        <v>0</v>
      </c>
      <c r="E64" s="66">
        <v>0</v>
      </c>
      <c r="F64" s="62">
        <v>0</v>
      </c>
    </row>
    <row r="65" spans="2:6" ht="62.25" customHeight="1" x14ac:dyDescent="0.25">
      <c r="B65" s="10" t="s">
        <v>223</v>
      </c>
      <c r="C65" s="12" t="s">
        <v>224</v>
      </c>
      <c r="D65" s="38">
        <v>356</v>
      </c>
      <c r="E65" s="66">
        <v>355.7</v>
      </c>
      <c r="F65" s="62">
        <f t="shared" si="0"/>
        <v>0.99915730337078645</v>
      </c>
    </row>
    <row r="66" spans="2:6" ht="31.5" customHeight="1" x14ac:dyDescent="0.25">
      <c r="B66" s="10" t="s">
        <v>98</v>
      </c>
      <c r="C66" s="1" t="s">
        <v>99</v>
      </c>
      <c r="D66" s="38">
        <f>D67+D68+D69</f>
        <v>380</v>
      </c>
      <c r="E66" s="38">
        <f>E67+E68+E69</f>
        <v>191</v>
      </c>
      <c r="F66" s="62">
        <f t="shared" si="0"/>
        <v>0.50263157894736843</v>
      </c>
    </row>
    <row r="67" spans="2:6" ht="48.75" customHeight="1" x14ac:dyDescent="0.25">
      <c r="B67" s="10" t="s">
        <v>100</v>
      </c>
      <c r="C67" s="12" t="s">
        <v>101</v>
      </c>
      <c r="D67" s="38">
        <v>300</v>
      </c>
      <c r="E67" s="66">
        <v>151.69999999999999</v>
      </c>
      <c r="F67" s="62">
        <f t="shared" si="0"/>
        <v>0.5056666666666666</v>
      </c>
    </row>
    <row r="68" spans="2:6" ht="33" customHeight="1" x14ac:dyDescent="0.25">
      <c r="B68" s="11" t="s">
        <v>102</v>
      </c>
      <c r="C68" s="12" t="s">
        <v>103</v>
      </c>
      <c r="D68" s="38">
        <v>70</v>
      </c>
      <c r="E68" s="66">
        <v>39.299999999999997</v>
      </c>
      <c r="F68" s="62">
        <f t="shared" si="0"/>
        <v>0.56142857142857139</v>
      </c>
    </row>
    <row r="69" spans="2:6" ht="54.75" customHeight="1" x14ac:dyDescent="0.25">
      <c r="B69" s="10" t="s">
        <v>104</v>
      </c>
      <c r="C69" s="1" t="s">
        <v>105</v>
      </c>
      <c r="D69" s="38">
        <v>10</v>
      </c>
      <c r="E69" s="66">
        <v>0</v>
      </c>
      <c r="F69" s="62">
        <f t="shared" si="0"/>
        <v>0</v>
      </c>
    </row>
    <row r="70" spans="2:6" ht="18.75" x14ac:dyDescent="0.25">
      <c r="B70" s="9" t="s">
        <v>106</v>
      </c>
      <c r="C70" s="8" t="s">
        <v>107</v>
      </c>
      <c r="D70" s="39">
        <f>D71+D84+D85+D86+D87+D88</f>
        <v>6753.4</v>
      </c>
      <c r="E70" s="39">
        <f>E71+E84+E85+E86+E87+E88</f>
        <v>6698</v>
      </c>
      <c r="F70" s="68">
        <f t="shared" si="0"/>
        <v>0.99179672461278767</v>
      </c>
    </row>
    <row r="71" spans="2:6" ht="36.75" customHeight="1" x14ac:dyDescent="0.25">
      <c r="B71" s="30" t="s">
        <v>108</v>
      </c>
      <c r="C71" s="1" t="s">
        <v>109</v>
      </c>
      <c r="D71" s="38">
        <f>SUM(D72:D83)</f>
        <v>361.4</v>
      </c>
      <c r="E71" s="38">
        <f>SUM(E72:E83)</f>
        <v>305.5</v>
      </c>
      <c r="F71" s="62">
        <f t="shared" si="0"/>
        <v>0.84532374100719432</v>
      </c>
    </row>
    <row r="72" spans="2:6" ht="36.75" customHeight="1" x14ac:dyDescent="0.25">
      <c r="B72" s="30" t="s">
        <v>228</v>
      </c>
      <c r="C72" s="1" t="s">
        <v>229</v>
      </c>
      <c r="D72" s="44">
        <v>16.3</v>
      </c>
      <c r="E72" s="38">
        <v>16</v>
      </c>
      <c r="F72" s="62">
        <f t="shared" si="0"/>
        <v>0.98159509202453987</v>
      </c>
    </row>
    <row r="73" spans="2:6" ht="36.75" customHeight="1" x14ac:dyDescent="0.25">
      <c r="B73" s="30" t="s">
        <v>230</v>
      </c>
      <c r="C73" s="1" t="s">
        <v>231</v>
      </c>
      <c r="D73" s="44">
        <v>43.3</v>
      </c>
      <c r="E73" s="38">
        <v>13.9</v>
      </c>
      <c r="F73" s="62">
        <f t="shared" si="0"/>
        <v>0.32101616628175522</v>
      </c>
    </row>
    <row r="74" spans="2:6" ht="36.75" customHeight="1" x14ac:dyDescent="0.25">
      <c r="B74" s="30" t="s">
        <v>232</v>
      </c>
      <c r="C74" s="1" t="s">
        <v>233</v>
      </c>
      <c r="D74" s="44">
        <v>1.3</v>
      </c>
      <c r="E74" s="38">
        <v>1.7</v>
      </c>
      <c r="F74" s="62">
        <f t="shared" si="0"/>
        <v>1.3076923076923077</v>
      </c>
    </row>
    <row r="75" spans="2:6" ht="36.75" customHeight="1" x14ac:dyDescent="0.25">
      <c r="B75" s="30" t="s">
        <v>234</v>
      </c>
      <c r="C75" s="1" t="s">
        <v>235</v>
      </c>
      <c r="D75" s="44">
        <v>90.5</v>
      </c>
      <c r="E75" s="38">
        <v>90.5</v>
      </c>
      <c r="F75" s="62">
        <f t="shared" ref="F75:F133" si="1">E75/D75</f>
        <v>1</v>
      </c>
    </row>
    <row r="76" spans="2:6" ht="36.75" customHeight="1" x14ac:dyDescent="0.25">
      <c r="B76" s="30" t="s">
        <v>236</v>
      </c>
      <c r="C76" s="1" t="s">
        <v>237</v>
      </c>
      <c r="D76" s="44">
        <v>8.3000000000000007</v>
      </c>
      <c r="E76" s="38">
        <v>0</v>
      </c>
      <c r="F76" s="62">
        <f t="shared" si="1"/>
        <v>0</v>
      </c>
    </row>
    <row r="77" spans="2:6" ht="36.75" customHeight="1" x14ac:dyDescent="0.25">
      <c r="B77" s="43" t="s">
        <v>238</v>
      </c>
      <c r="C77" s="1" t="s">
        <v>239</v>
      </c>
      <c r="D77" s="44">
        <v>18</v>
      </c>
      <c r="E77" s="38">
        <v>18</v>
      </c>
      <c r="F77" s="62">
        <f t="shared" si="1"/>
        <v>1</v>
      </c>
    </row>
    <row r="78" spans="2:6" ht="36.75" customHeight="1" x14ac:dyDescent="0.25">
      <c r="B78" s="30" t="s">
        <v>240</v>
      </c>
      <c r="C78" s="1" t="s">
        <v>241</v>
      </c>
      <c r="D78" s="44">
        <v>30.6</v>
      </c>
      <c r="E78" s="38">
        <v>28</v>
      </c>
      <c r="F78" s="62">
        <f t="shared" si="1"/>
        <v>0.91503267973856206</v>
      </c>
    </row>
    <row r="79" spans="2:6" ht="36.75" customHeight="1" x14ac:dyDescent="0.25">
      <c r="B79" s="30" t="s">
        <v>242</v>
      </c>
      <c r="C79" s="1" t="s">
        <v>243</v>
      </c>
      <c r="D79" s="44">
        <v>2</v>
      </c>
      <c r="E79" s="38">
        <v>0.6</v>
      </c>
      <c r="F79" s="62">
        <f t="shared" si="1"/>
        <v>0.3</v>
      </c>
    </row>
    <row r="80" spans="2:6" ht="36.75" customHeight="1" x14ac:dyDescent="0.25">
      <c r="B80" s="30" t="s">
        <v>244</v>
      </c>
      <c r="C80" s="1" t="s">
        <v>245</v>
      </c>
      <c r="D80" s="44">
        <v>1</v>
      </c>
      <c r="E80" s="38">
        <v>0</v>
      </c>
      <c r="F80" s="62">
        <f t="shared" si="1"/>
        <v>0</v>
      </c>
    </row>
    <row r="81" spans="2:6" ht="36.75" customHeight="1" x14ac:dyDescent="0.25">
      <c r="B81" s="30" t="s">
        <v>246</v>
      </c>
      <c r="C81" s="1" t="s">
        <v>247</v>
      </c>
      <c r="D81" s="44">
        <v>6.4</v>
      </c>
      <c r="E81" s="38">
        <v>6.4</v>
      </c>
      <c r="F81" s="62">
        <f t="shared" si="1"/>
        <v>1</v>
      </c>
    </row>
    <row r="82" spans="2:6" ht="36.75" customHeight="1" x14ac:dyDescent="0.25">
      <c r="B82" s="30" t="s">
        <v>248</v>
      </c>
      <c r="C82" s="1" t="s">
        <v>249</v>
      </c>
      <c r="D82" s="44">
        <v>40.200000000000003</v>
      </c>
      <c r="E82" s="38">
        <v>39.700000000000003</v>
      </c>
      <c r="F82" s="62">
        <f t="shared" si="1"/>
        <v>0.98756218905472637</v>
      </c>
    </row>
    <row r="83" spans="2:6" ht="36.75" customHeight="1" x14ac:dyDescent="0.25">
      <c r="B83" s="30" t="s">
        <v>250</v>
      </c>
      <c r="C83" s="1" t="s">
        <v>251</v>
      </c>
      <c r="D83" s="44">
        <v>103.5</v>
      </c>
      <c r="E83" s="38">
        <v>90.7</v>
      </c>
      <c r="F83" s="62">
        <f t="shared" si="1"/>
        <v>0.87632850241545901</v>
      </c>
    </row>
    <row r="84" spans="2:6" ht="68.25" customHeight="1" x14ac:dyDescent="0.25">
      <c r="B84" s="30" t="s">
        <v>110</v>
      </c>
      <c r="C84" s="1" t="s">
        <v>197</v>
      </c>
      <c r="D84" s="44">
        <v>4.5</v>
      </c>
      <c r="E84" s="38">
        <v>5</v>
      </c>
      <c r="F84" s="62">
        <f t="shared" si="1"/>
        <v>1.1111111111111112</v>
      </c>
    </row>
    <row r="85" spans="2:6" ht="61.5" customHeight="1" x14ac:dyDescent="0.25">
      <c r="B85" s="6" t="s">
        <v>111</v>
      </c>
      <c r="C85" s="1" t="s">
        <v>198</v>
      </c>
      <c r="D85" s="45">
        <v>260.5</v>
      </c>
      <c r="E85" s="38">
        <v>264.2</v>
      </c>
      <c r="F85" s="62">
        <f t="shared" si="1"/>
        <v>1.0142034548944336</v>
      </c>
    </row>
    <row r="86" spans="2:6" ht="63.75" customHeight="1" x14ac:dyDescent="0.25">
      <c r="B86" s="6" t="s">
        <v>112</v>
      </c>
      <c r="C86" s="1" t="s">
        <v>113</v>
      </c>
      <c r="D86" s="38">
        <v>0</v>
      </c>
      <c r="E86" s="38">
        <v>0</v>
      </c>
      <c r="F86" s="62">
        <v>0</v>
      </c>
    </row>
    <row r="87" spans="2:6" ht="81.75" customHeight="1" x14ac:dyDescent="0.25">
      <c r="B87" s="6" t="s">
        <v>114</v>
      </c>
      <c r="C87" s="1" t="s">
        <v>115</v>
      </c>
      <c r="D87" s="38">
        <v>5900</v>
      </c>
      <c r="E87" s="38">
        <v>5893.7</v>
      </c>
      <c r="F87" s="62">
        <f t="shared" si="1"/>
        <v>0.99893220338983046</v>
      </c>
    </row>
    <row r="88" spans="2:6" ht="83.25" customHeight="1" x14ac:dyDescent="0.25">
      <c r="B88" s="6" t="s">
        <v>222</v>
      </c>
      <c r="C88" s="1" t="s">
        <v>221</v>
      </c>
      <c r="D88" s="38">
        <v>227</v>
      </c>
      <c r="E88" s="38">
        <v>229.6</v>
      </c>
      <c r="F88" s="62">
        <f t="shared" si="1"/>
        <v>1.011453744493392</v>
      </c>
    </row>
    <row r="89" spans="2:6" ht="18.75" x14ac:dyDescent="0.25">
      <c r="B89" s="7" t="s">
        <v>116</v>
      </c>
      <c r="C89" s="8" t="s">
        <v>117</v>
      </c>
      <c r="D89" s="39">
        <f>D90</f>
        <v>0</v>
      </c>
      <c r="E89" s="39">
        <f>E90+E91</f>
        <v>1873.3</v>
      </c>
      <c r="F89" s="62">
        <v>0</v>
      </c>
    </row>
    <row r="90" spans="2:6" ht="23.25" customHeight="1" x14ac:dyDescent="0.25">
      <c r="B90" s="10" t="s">
        <v>118</v>
      </c>
      <c r="C90" s="1" t="s">
        <v>119</v>
      </c>
      <c r="D90" s="38">
        <v>0</v>
      </c>
      <c r="E90" s="38">
        <v>2.5</v>
      </c>
      <c r="F90" s="62">
        <v>0</v>
      </c>
    </row>
    <row r="91" spans="2:6" ht="23.25" customHeight="1" x14ac:dyDescent="0.25">
      <c r="B91" s="10" t="s">
        <v>260</v>
      </c>
      <c r="C91" s="60" t="s">
        <v>258</v>
      </c>
      <c r="D91" s="38">
        <v>0</v>
      </c>
      <c r="E91" s="38">
        <v>1870.8</v>
      </c>
      <c r="F91" s="62">
        <v>0</v>
      </c>
    </row>
    <row r="92" spans="2:6" ht="18.75" x14ac:dyDescent="0.25">
      <c r="B92" s="18" t="s">
        <v>120</v>
      </c>
      <c r="C92" s="19" t="s">
        <v>121</v>
      </c>
      <c r="D92" s="39">
        <f>D93+D146</f>
        <v>1399542.4000000001</v>
      </c>
      <c r="E92" s="39">
        <f>E93+E146+E142+E144</f>
        <v>1042298</v>
      </c>
      <c r="F92" s="68">
        <f t="shared" si="1"/>
        <v>0.74474199566944155</v>
      </c>
    </row>
    <row r="93" spans="2:6" ht="31.5" x14ac:dyDescent="0.25">
      <c r="B93" s="18" t="s">
        <v>122</v>
      </c>
      <c r="C93" s="19" t="s">
        <v>123</v>
      </c>
      <c r="D93" s="39">
        <f>D94+D99+D117+D135+D142+D144</f>
        <v>1399611.2000000002</v>
      </c>
      <c r="E93" s="39">
        <f>E94+E99+E117+E135</f>
        <v>1042328.9</v>
      </c>
      <c r="F93" s="68">
        <f t="shared" si="1"/>
        <v>0.74472746431294623</v>
      </c>
    </row>
    <row r="94" spans="2:6" ht="18.75" x14ac:dyDescent="0.25">
      <c r="B94" s="20" t="s">
        <v>124</v>
      </c>
      <c r="C94" s="19" t="s">
        <v>125</v>
      </c>
      <c r="D94" s="39">
        <f>D95+D97</f>
        <v>309996.90000000002</v>
      </c>
      <c r="E94" s="39">
        <f>E95+E97</f>
        <v>232497.7</v>
      </c>
      <c r="F94" s="68">
        <f t="shared" si="1"/>
        <v>0.75000008064596768</v>
      </c>
    </row>
    <row r="95" spans="2:6" ht="24.75" customHeight="1" x14ac:dyDescent="0.25">
      <c r="B95" s="11" t="s">
        <v>126</v>
      </c>
      <c r="C95" s="12" t="s">
        <v>127</v>
      </c>
      <c r="D95" s="38">
        <f>D96</f>
        <v>168867.5</v>
      </c>
      <c r="E95" s="38">
        <f>E96</f>
        <v>126650.6</v>
      </c>
      <c r="F95" s="62">
        <f t="shared" si="1"/>
        <v>0.74999985195493513</v>
      </c>
    </row>
    <row r="96" spans="2:6" ht="31.5" x14ac:dyDescent="0.25">
      <c r="B96" s="11" t="s">
        <v>128</v>
      </c>
      <c r="C96" s="12" t="s">
        <v>129</v>
      </c>
      <c r="D96" s="38">
        <v>168867.5</v>
      </c>
      <c r="E96" s="64">
        <v>126650.6</v>
      </c>
      <c r="F96" s="62">
        <f t="shared" si="1"/>
        <v>0.74999985195493513</v>
      </c>
    </row>
    <row r="97" spans="2:6" ht="23.25" customHeight="1" x14ac:dyDescent="0.25">
      <c r="B97" s="11" t="s">
        <v>130</v>
      </c>
      <c r="C97" s="12" t="s">
        <v>131</v>
      </c>
      <c r="D97" s="38">
        <f>D98</f>
        <v>141129.4</v>
      </c>
      <c r="E97" s="38">
        <f>E98</f>
        <v>105847.1</v>
      </c>
      <c r="F97" s="62">
        <f t="shared" si="1"/>
        <v>0.75000035428479117</v>
      </c>
    </row>
    <row r="98" spans="2:6" ht="42" customHeight="1" x14ac:dyDescent="0.25">
      <c r="B98" s="11" t="s">
        <v>132</v>
      </c>
      <c r="C98" s="12" t="s">
        <v>133</v>
      </c>
      <c r="D98" s="38">
        <v>141129.4</v>
      </c>
      <c r="E98" s="64">
        <v>105847.1</v>
      </c>
      <c r="F98" s="62">
        <f t="shared" si="1"/>
        <v>0.75000035428479117</v>
      </c>
    </row>
    <row r="99" spans="2:6" ht="31.5" x14ac:dyDescent="0.25">
      <c r="B99" s="21" t="s">
        <v>134</v>
      </c>
      <c r="C99" s="22" t="s">
        <v>135</v>
      </c>
      <c r="D99" s="39">
        <f>D100+D101+D102+D103+D104</f>
        <v>70518.000000000015</v>
      </c>
      <c r="E99" s="39">
        <f>E100+E101+E102+E103+E104</f>
        <v>41849.600000000006</v>
      </c>
      <c r="F99" s="68">
        <f t="shared" si="1"/>
        <v>0.59345982586006407</v>
      </c>
    </row>
    <row r="100" spans="2:6" ht="54.75" customHeight="1" x14ac:dyDescent="0.25">
      <c r="B100" s="23" t="s">
        <v>136</v>
      </c>
      <c r="C100" s="12" t="s">
        <v>137</v>
      </c>
      <c r="D100" s="38">
        <v>14437.3</v>
      </c>
      <c r="E100" s="64">
        <v>5031.7</v>
      </c>
      <c r="F100" s="62">
        <f t="shared" si="1"/>
        <v>0.34852084531041122</v>
      </c>
    </row>
    <row r="101" spans="2:6" ht="45" customHeight="1" x14ac:dyDescent="0.25">
      <c r="B101" s="11" t="s">
        <v>138</v>
      </c>
      <c r="C101" s="12" t="s">
        <v>139</v>
      </c>
      <c r="D101" s="38">
        <v>1306.4000000000001</v>
      </c>
      <c r="E101" s="64">
        <v>1306.4000000000001</v>
      </c>
      <c r="F101" s="62">
        <f t="shared" si="1"/>
        <v>1</v>
      </c>
    </row>
    <row r="102" spans="2:6" ht="49.5" customHeight="1" x14ac:dyDescent="0.25">
      <c r="B102" s="11" t="s">
        <v>140</v>
      </c>
      <c r="C102" s="12" t="s">
        <v>141</v>
      </c>
      <c r="D102" s="38">
        <v>73.8</v>
      </c>
      <c r="E102" s="64">
        <v>73.8</v>
      </c>
      <c r="F102" s="62">
        <f t="shared" si="1"/>
        <v>1</v>
      </c>
    </row>
    <row r="103" spans="2:6" ht="63" customHeight="1" x14ac:dyDescent="0.25">
      <c r="B103" s="11" t="s">
        <v>211</v>
      </c>
      <c r="C103" s="12" t="s">
        <v>141</v>
      </c>
      <c r="D103" s="38">
        <v>3646.1</v>
      </c>
      <c r="E103" s="64">
        <v>3646.1</v>
      </c>
      <c r="F103" s="62">
        <f t="shared" si="1"/>
        <v>1</v>
      </c>
    </row>
    <row r="104" spans="2:6" ht="27" customHeight="1" x14ac:dyDescent="0.25">
      <c r="B104" s="11" t="s">
        <v>142</v>
      </c>
      <c r="C104" s="12" t="s">
        <v>143</v>
      </c>
      <c r="D104" s="38">
        <f>D105</f>
        <v>51054.400000000016</v>
      </c>
      <c r="E104" s="38">
        <f>E105</f>
        <v>31791.600000000002</v>
      </c>
      <c r="F104" s="62">
        <f t="shared" si="1"/>
        <v>0.62270049202419364</v>
      </c>
    </row>
    <row r="105" spans="2:6" ht="32.25" customHeight="1" x14ac:dyDescent="0.25">
      <c r="B105" s="11" t="s">
        <v>144</v>
      </c>
      <c r="C105" s="12" t="s">
        <v>145</v>
      </c>
      <c r="D105" s="38">
        <f>D106+D107+D108+D109+D110+D111+D113+D114+D115+D112+D116</f>
        <v>51054.400000000016</v>
      </c>
      <c r="E105" s="38">
        <f>E106+E107+E108+E109+E110+E111+E113+E114+E115+E112+E116</f>
        <v>31791.600000000002</v>
      </c>
      <c r="F105" s="62">
        <f t="shared" si="1"/>
        <v>0.62270049202419364</v>
      </c>
    </row>
    <row r="106" spans="2:6" ht="46.5" customHeight="1" x14ac:dyDescent="0.25">
      <c r="B106" s="11" t="s">
        <v>146</v>
      </c>
      <c r="C106" s="12" t="s">
        <v>145</v>
      </c>
      <c r="D106" s="38">
        <v>5986</v>
      </c>
      <c r="E106" s="64">
        <v>3580.2</v>
      </c>
      <c r="F106" s="62">
        <f t="shared" si="1"/>
        <v>0.59809555629802869</v>
      </c>
    </row>
    <row r="107" spans="2:6" ht="37.5" customHeight="1" x14ac:dyDescent="0.25">
      <c r="B107" s="11" t="s">
        <v>210</v>
      </c>
      <c r="C107" s="12" t="s">
        <v>145</v>
      </c>
      <c r="D107" s="38">
        <v>17942.8</v>
      </c>
      <c r="E107" s="64">
        <v>12452.3</v>
      </c>
      <c r="F107" s="62">
        <f t="shared" si="1"/>
        <v>0.69399982165548302</v>
      </c>
    </row>
    <row r="108" spans="2:6" ht="42" customHeight="1" x14ac:dyDescent="0.25">
      <c r="B108" s="23" t="s">
        <v>147</v>
      </c>
      <c r="C108" s="12" t="s">
        <v>145</v>
      </c>
      <c r="D108" s="38">
        <v>8255</v>
      </c>
      <c r="E108" s="64">
        <v>6067.9</v>
      </c>
      <c r="F108" s="62">
        <f t="shared" si="1"/>
        <v>0.73505754088431252</v>
      </c>
    </row>
    <row r="109" spans="2:6" ht="78" customHeight="1" x14ac:dyDescent="0.25">
      <c r="B109" s="23" t="s">
        <v>225</v>
      </c>
      <c r="C109" s="12" t="s">
        <v>145</v>
      </c>
      <c r="D109" s="38">
        <v>950</v>
      </c>
      <c r="E109" s="64">
        <v>0</v>
      </c>
      <c r="F109" s="62">
        <f t="shared" si="1"/>
        <v>0</v>
      </c>
    </row>
    <row r="110" spans="2:6" ht="96.75" customHeight="1" x14ac:dyDescent="0.25">
      <c r="B110" s="23" t="s">
        <v>148</v>
      </c>
      <c r="C110" s="12" t="s">
        <v>145</v>
      </c>
      <c r="D110" s="38">
        <v>2441.8000000000002</v>
      </c>
      <c r="E110" s="64">
        <v>2441.8000000000002</v>
      </c>
      <c r="F110" s="62">
        <f t="shared" si="1"/>
        <v>1</v>
      </c>
    </row>
    <row r="111" spans="2:6" ht="69.75" customHeight="1" x14ac:dyDescent="0.25">
      <c r="B111" s="23" t="s">
        <v>149</v>
      </c>
      <c r="C111" s="12" t="s">
        <v>145</v>
      </c>
      <c r="D111" s="38">
        <v>445.6</v>
      </c>
      <c r="E111" s="64">
        <v>174.2</v>
      </c>
      <c r="F111" s="62">
        <f t="shared" si="1"/>
        <v>0.39093357271095147</v>
      </c>
    </row>
    <row r="112" spans="2:6" ht="81" customHeight="1" x14ac:dyDescent="0.25">
      <c r="B112" s="23" t="s">
        <v>215</v>
      </c>
      <c r="C112" s="12" t="s">
        <v>145</v>
      </c>
      <c r="D112" s="38">
        <v>702.9</v>
      </c>
      <c r="E112" s="58">
        <v>405.1</v>
      </c>
      <c r="F112" s="59">
        <f t="shared" si="1"/>
        <v>0.57632664674918199</v>
      </c>
    </row>
    <row r="113" spans="2:6" ht="81.75" customHeight="1" x14ac:dyDescent="0.25">
      <c r="B113" s="23" t="s">
        <v>150</v>
      </c>
      <c r="C113" s="12" t="s">
        <v>145</v>
      </c>
      <c r="D113" s="38">
        <v>9687.7000000000007</v>
      </c>
      <c r="E113" s="58">
        <v>4026.9</v>
      </c>
      <c r="F113" s="59">
        <f t="shared" si="1"/>
        <v>0.41567141839652338</v>
      </c>
    </row>
    <row r="114" spans="2:6" ht="55.5" customHeight="1" x14ac:dyDescent="0.25">
      <c r="B114" s="23" t="s">
        <v>151</v>
      </c>
      <c r="C114" s="12" t="s">
        <v>145</v>
      </c>
      <c r="D114" s="38">
        <v>1699.9</v>
      </c>
      <c r="E114" s="58">
        <v>517.9</v>
      </c>
      <c r="F114" s="59">
        <f t="shared" si="1"/>
        <v>0.30466498029295835</v>
      </c>
    </row>
    <row r="115" spans="2:6" ht="84" customHeight="1" x14ac:dyDescent="0.25">
      <c r="B115" s="23" t="s">
        <v>152</v>
      </c>
      <c r="C115" s="12" t="s">
        <v>145</v>
      </c>
      <c r="D115" s="38">
        <v>1214.3</v>
      </c>
      <c r="E115" s="61">
        <v>1213.5999999999999</v>
      </c>
      <c r="F115" s="59">
        <f t="shared" si="1"/>
        <v>0.99942353619369184</v>
      </c>
    </row>
    <row r="116" spans="2:6" ht="69.75" customHeight="1" x14ac:dyDescent="0.25">
      <c r="B116" s="23" t="s">
        <v>214</v>
      </c>
      <c r="C116" s="12" t="s">
        <v>145</v>
      </c>
      <c r="D116" s="38">
        <v>1728.4</v>
      </c>
      <c r="E116" s="58">
        <v>911.7</v>
      </c>
      <c r="F116" s="59">
        <f t="shared" si="1"/>
        <v>0.52748206433695899</v>
      </c>
    </row>
    <row r="117" spans="2:6" ht="18.75" x14ac:dyDescent="0.25">
      <c r="B117" s="21" t="s">
        <v>153</v>
      </c>
      <c r="C117" s="22" t="s">
        <v>154</v>
      </c>
      <c r="D117" s="39">
        <f>D118+D129+D131</f>
        <v>946442.7</v>
      </c>
      <c r="E117" s="39">
        <f>E118+E129+E131</f>
        <v>720246.1</v>
      </c>
      <c r="F117" s="67">
        <f t="shared" si="1"/>
        <v>0.76100338668151812</v>
      </c>
    </row>
    <row r="118" spans="2:6" ht="36" customHeight="1" x14ac:dyDescent="0.25">
      <c r="B118" s="11" t="s">
        <v>155</v>
      </c>
      <c r="C118" s="12" t="s">
        <v>156</v>
      </c>
      <c r="D118" s="38">
        <f>D119</f>
        <v>166143.20000000001</v>
      </c>
      <c r="E118" s="38">
        <f>E119</f>
        <v>132397.20000000001</v>
      </c>
      <c r="F118" s="59">
        <f t="shared" si="1"/>
        <v>0.79688605973642013</v>
      </c>
    </row>
    <row r="119" spans="2:6" ht="29.25" customHeight="1" x14ac:dyDescent="0.25">
      <c r="B119" s="11" t="s">
        <v>157</v>
      </c>
      <c r="C119" s="12" t="s">
        <v>158</v>
      </c>
      <c r="D119" s="38">
        <f>D120+D121+D122+D123+D124+D125+D126+D128+D127</f>
        <v>166143.20000000001</v>
      </c>
      <c r="E119" s="38">
        <f>E120+E121+E122+E123+E124+E125+E126+E128+E127</f>
        <v>132397.20000000001</v>
      </c>
      <c r="F119" s="59">
        <f t="shared" si="1"/>
        <v>0.79688605973642013</v>
      </c>
    </row>
    <row r="120" spans="2:6" ht="36.75" customHeight="1" x14ac:dyDescent="0.25">
      <c r="B120" s="11" t="s">
        <v>159</v>
      </c>
      <c r="C120" s="12" t="s">
        <v>158</v>
      </c>
      <c r="D120" s="38">
        <v>149401.29999999999</v>
      </c>
      <c r="E120" s="58">
        <v>122520.5</v>
      </c>
      <c r="F120" s="59">
        <f t="shared" si="1"/>
        <v>0.82007653213191589</v>
      </c>
    </row>
    <row r="121" spans="2:6" ht="83.25" customHeight="1" x14ac:dyDescent="0.25">
      <c r="B121" s="11" t="s">
        <v>160</v>
      </c>
      <c r="C121" s="12" t="s">
        <v>158</v>
      </c>
      <c r="D121" s="38">
        <v>0.7</v>
      </c>
      <c r="E121" s="58">
        <v>0</v>
      </c>
      <c r="F121" s="59">
        <f t="shared" si="1"/>
        <v>0</v>
      </c>
    </row>
    <row r="122" spans="2:6" ht="48" customHeight="1" x14ac:dyDescent="0.25">
      <c r="B122" s="11" t="s">
        <v>161</v>
      </c>
      <c r="C122" s="12" t="s">
        <v>158</v>
      </c>
      <c r="D122" s="38">
        <v>2390.9</v>
      </c>
      <c r="E122" s="58">
        <v>1773.5</v>
      </c>
      <c r="F122" s="59">
        <f t="shared" si="1"/>
        <v>0.74177088125810364</v>
      </c>
    </row>
    <row r="123" spans="2:6" ht="44.25" customHeight="1" x14ac:dyDescent="0.25">
      <c r="B123" s="11" t="s">
        <v>162</v>
      </c>
      <c r="C123" s="12" t="s">
        <v>158</v>
      </c>
      <c r="D123" s="38">
        <v>1265.5999999999999</v>
      </c>
      <c r="E123" s="58">
        <v>1023.4</v>
      </c>
      <c r="F123" s="59">
        <f t="shared" si="1"/>
        <v>0.8086283185840708</v>
      </c>
    </row>
    <row r="124" spans="2:6" ht="50.25" customHeight="1" x14ac:dyDescent="0.25">
      <c r="B124" s="11" t="s">
        <v>163</v>
      </c>
      <c r="C124" s="12" t="s">
        <v>158</v>
      </c>
      <c r="D124" s="38">
        <v>1258.2</v>
      </c>
      <c r="E124" s="58">
        <v>982.8</v>
      </c>
      <c r="F124" s="59">
        <f t="shared" si="1"/>
        <v>0.78111587982832609</v>
      </c>
    </row>
    <row r="125" spans="2:6" ht="31.5" x14ac:dyDescent="0.25">
      <c r="B125" s="11" t="s">
        <v>164</v>
      </c>
      <c r="C125" s="12" t="s">
        <v>158</v>
      </c>
      <c r="D125" s="38">
        <v>1254.0999999999999</v>
      </c>
      <c r="E125" s="64">
        <v>909.1</v>
      </c>
      <c r="F125" s="59">
        <f t="shared" si="1"/>
        <v>0.72490232038912372</v>
      </c>
    </row>
    <row r="126" spans="2:6" ht="57.75" customHeight="1" x14ac:dyDescent="0.25">
      <c r="B126" s="11" t="s">
        <v>165</v>
      </c>
      <c r="C126" s="12" t="s">
        <v>158</v>
      </c>
      <c r="D126" s="38">
        <v>680.5</v>
      </c>
      <c r="E126" s="58">
        <v>457.3</v>
      </c>
      <c r="F126" s="59">
        <f t="shared" si="1"/>
        <v>0.67200587803085965</v>
      </c>
    </row>
    <row r="127" spans="2:6" ht="47.25" customHeight="1" x14ac:dyDescent="0.25">
      <c r="B127" s="23" t="s">
        <v>202</v>
      </c>
      <c r="C127" s="12" t="s">
        <v>158</v>
      </c>
      <c r="D127" s="38">
        <v>9529</v>
      </c>
      <c r="E127" s="58">
        <v>4608.1000000000004</v>
      </c>
      <c r="F127" s="59">
        <f t="shared" si="1"/>
        <v>0.4835869451149124</v>
      </c>
    </row>
    <row r="128" spans="2:6" ht="45.75" customHeight="1" x14ac:dyDescent="0.25">
      <c r="B128" s="11" t="s">
        <v>166</v>
      </c>
      <c r="C128" s="12" t="s">
        <v>158</v>
      </c>
      <c r="D128" s="38">
        <v>362.9</v>
      </c>
      <c r="E128" s="58">
        <v>122.5</v>
      </c>
      <c r="F128" s="59">
        <f t="shared" si="1"/>
        <v>0.33755855607605401</v>
      </c>
    </row>
    <row r="129" spans="2:6" ht="50.25" customHeight="1" x14ac:dyDescent="0.25">
      <c r="B129" s="11" t="s">
        <v>167</v>
      </c>
      <c r="C129" s="12" t="s">
        <v>168</v>
      </c>
      <c r="D129" s="38">
        <f>D130</f>
        <v>7.9</v>
      </c>
      <c r="E129" s="38">
        <f>E130</f>
        <v>7.9</v>
      </c>
      <c r="F129" s="59">
        <f t="shared" si="1"/>
        <v>1</v>
      </c>
    </row>
    <row r="130" spans="2:6" ht="56.25" customHeight="1" x14ac:dyDescent="0.25">
      <c r="B130" s="11" t="s">
        <v>169</v>
      </c>
      <c r="C130" s="24" t="s">
        <v>170</v>
      </c>
      <c r="D130" s="38">
        <v>7.9</v>
      </c>
      <c r="E130" s="58">
        <v>7.9</v>
      </c>
      <c r="F130" s="59">
        <f t="shared" si="1"/>
        <v>1</v>
      </c>
    </row>
    <row r="131" spans="2:6" ht="32.25" customHeight="1" x14ac:dyDescent="0.25">
      <c r="B131" s="11" t="s">
        <v>171</v>
      </c>
      <c r="C131" s="12" t="s">
        <v>172</v>
      </c>
      <c r="D131" s="38">
        <f>D132</f>
        <v>780291.6</v>
      </c>
      <c r="E131" s="38">
        <f>E132</f>
        <v>587841</v>
      </c>
      <c r="F131" s="59">
        <f t="shared" si="1"/>
        <v>0.75336066670460122</v>
      </c>
    </row>
    <row r="132" spans="2:6" ht="18.75" x14ac:dyDescent="0.25">
      <c r="B132" s="11" t="s">
        <v>173</v>
      </c>
      <c r="C132" s="12" t="s">
        <v>174</v>
      </c>
      <c r="D132" s="38">
        <f>D133+D134</f>
        <v>780291.6</v>
      </c>
      <c r="E132" s="38">
        <f>E133+E134</f>
        <v>587841</v>
      </c>
      <c r="F132" s="59">
        <f t="shared" si="1"/>
        <v>0.75336066670460122</v>
      </c>
    </row>
    <row r="133" spans="2:6" ht="84.75" customHeight="1" x14ac:dyDescent="0.25">
      <c r="B133" s="26" t="s">
        <v>175</v>
      </c>
      <c r="C133" s="12" t="s">
        <v>174</v>
      </c>
      <c r="D133" s="38">
        <f>565349.5+5555</f>
        <v>570904.5</v>
      </c>
      <c r="E133" s="58">
        <v>424547.8</v>
      </c>
      <c r="F133" s="59">
        <f t="shared" si="1"/>
        <v>0.74364066144162466</v>
      </c>
    </row>
    <row r="134" spans="2:6" ht="55.5" customHeight="1" x14ac:dyDescent="0.25">
      <c r="B134" s="26" t="s">
        <v>176</v>
      </c>
      <c r="C134" s="12" t="s">
        <v>174</v>
      </c>
      <c r="D134" s="38">
        <f>199233.2+10153.9</f>
        <v>209387.1</v>
      </c>
      <c r="E134" s="58">
        <v>163293.20000000001</v>
      </c>
      <c r="F134" s="59">
        <f t="shared" ref="F134:F148" si="2">E134/D134</f>
        <v>0.77986275181231324</v>
      </c>
    </row>
    <row r="135" spans="2:6" ht="18.75" x14ac:dyDescent="0.25">
      <c r="B135" s="27" t="s">
        <v>177</v>
      </c>
      <c r="C135" s="22" t="s">
        <v>178</v>
      </c>
      <c r="D135" s="39">
        <f>D136+D137+D138+D139+D140+D141</f>
        <v>72653.599999999991</v>
      </c>
      <c r="E135" s="39">
        <f>E136+E137+E138+E139+E140+E141</f>
        <v>47735.5</v>
      </c>
      <c r="F135" s="67">
        <f t="shared" si="2"/>
        <v>0.65702869506810402</v>
      </c>
    </row>
    <row r="136" spans="2:6" ht="57" customHeight="1" x14ac:dyDescent="0.25">
      <c r="B136" s="26" t="s">
        <v>179</v>
      </c>
      <c r="C136" s="12" t="s">
        <v>180</v>
      </c>
      <c r="D136" s="38">
        <v>15027</v>
      </c>
      <c r="E136" s="58">
        <v>10372.700000000001</v>
      </c>
      <c r="F136" s="59">
        <f t="shared" si="2"/>
        <v>0.69027084581087383</v>
      </c>
    </row>
    <row r="137" spans="2:6" ht="120.75" customHeight="1" x14ac:dyDescent="0.25">
      <c r="B137" s="26" t="s">
        <v>227</v>
      </c>
      <c r="C137" s="12" t="s">
        <v>226</v>
      </c>
      <c r="D137" s="38">
        <v>507.8</v>
      </c>
      <c r="E137" s="58">
        <v>0</v>
      </c>
      <c r="F137" s="59">
        <f t="shared" si="2"/>
        <v>0</v>
      </c>
    </row>
    <row r="138" spans="2:6" ht="68.25" customHeight="1" x14ac:dyDescent="0.25">
      <c r="B138" s="31" t="s">
        <v>212</v>
      </c>
      <c r="C138" s="32" t="s">
        <v>213</v>
      </c>
      <c r="D138" s="41">
        <v>4194.1000000000004</v>
      </c>
      <c r="E138" s="58">
        <v>2766.4</v>
      </c>
      <c r="F138" s="59">
        <f t="shared" si="2"/>
        <v>0.65959323812021642</v>
      </c>
    </row>
    <row r="139" spans="2:6" ht="51" customHeight="1" x14ac:dyDescent="0.25">
      <c r="B139" s="28" t="s">
        <v>181</v>
      </c>
      <c r="C139" s="25" t="s">
        <v>182</v>
      </c>
      <c r="D139" s="38">
        <f>26685+3976.1+13867.3</f>
        <v>44528.399999999994</v>
      </c>
      <c r="E139" s="58">
        <v>27235.1</v>
      </c>
      <c r="F139" s="59">
        <f t="shared" si="2"/>
        <v>0.6116343726700264</v>
      </c>
    </row>
    <row r="140" spans="2:6" ht="41.25" customHeight="1" x14ac:dyDescent="0.25">
      <c r="B140" s="28" t="s">
        <v>216</v>
      </c>
      <c r="C140" s="25" t="s">
        <v>183</v>
      </c>
      <c r="D140" s="38">
        <v>1035</v>
      </c>
      <c r="E140" s="58">
        <v>0</v>
      </c>
      <c r="F140" s="59">
        <f t="shared" si="2"/>
        <v>0</v>
      </c>
    </row>
    <row r="141" spans="2:6" ht="71.25" customHeight="1" x14ac:dyDescent="0.25">
      <c r="B141" s="28" t="s">
        <v>219</v>
      </c>
      <c r="C141" s="25" t="s">
        <v>183</v>
      </c>
      <c r="D141" s="38">
        <v>7361.3</v>
      </c>
      <c r="E141" s="58">
        <v>7361.3</v>
      </c>
      <c r="F141" s="59">
        <f t="shared" si="2"/>
        <v>1</v>
      </c>
    </row>
    <row r="142" spans="2:6" ht="24" customHeight="1" x14ac:dyDescent="0.25">
      <c r="B142" s="29" t="s">
        <v>184</v>
      </c>
      <c r="C142" s="8" t="s">
        <v>185</v>
      </c>
      <c r="D142" s="39">
        <f>D143</f>
        <v>0</v>
      </c>
      <c r="E142" s="39">
        <f>E143</f>
        <v>37.9</v>
      </c>
      <c r="F142" s="67">
        <v>0</v>
      </c>
    </row>
    <row r="143" spans="2:6" ht="36.75" customHeight="1" x14ac:dyDescent="0.25">
      <c r="B143" s="30" t="s">
        <v>253</v>
      </c>
      <c r="C143" s="1" t="s">
        <v>252</v>
      </c>
      <c r="D143" s="38">
        <v>0</v>
      </c>
      <c r="E143" s="58">
        <v>37.9</v>
      </c>
      <c r="F143" s="59">
        <v>0</v>
      </c>
    </row>
    <row r="144" spans="2:6" ht="90.75" customHeight="1" x14ac:dyDescent="0.25">
      <c r="B144" s="29" t="s">
        <v>186</v>
      </c>
      <c r="C144" s="8" t="s">
        <v>187</v>
      </c>
      <c r="D144" s="39">
        <f>D145</f>
        <v>0</v>
      </c>
      <c r="E144" s="39">
        <f>E145</f>
        <v>0</v>
      </c>
      <c r="F144" s="59">
        <v>0</v>
      </c>
    </row>
    <row r="145" spans="2:6" ht="31.5" customHeight="1" x14ac:dyDescent="0.25">
      <c r="B145" s="30" t="s">
        <v>188</v>
      </c>
      <c r="C145" s="1" t="s">
        <v>189</v>
      </c>
      <c r="D145" s="38">
        <v>0</v>
      </c>
      <c r="E145" s="58">
        <v>0</v>
      </c>
      <c r="F145" s="59">
        <v>0</v>
      </c>
    </row>
    <row r="146" spans="2:6" ht="54.75" customHeight="1" x14ac:dyDescent="0.25">
      <c r="B146" s="29" t="s">
        <v>190</v>
      </c>
      <c r="C146" s="8" t="s">
        <v>191</v>
      </c>
      <c r="D146" s="39">
        <f>D147</f>
        <v>-68.8</v>
      </c>
      <c r="E146" s="39">
        <f>E147</f>
        <v>-68.8</v>
      </c>
      <c r="F146" s="67">
        <f t="shared" si="2"/>
        <v>1</v>
      </c>
    </row>
    <row r="147" spans="2:6" ht="38.25" customHeight="1" x14ac:dyDescent="0.25">
      <c r="B147" s="10" t="s">
        <v>218</v>
      </c>
      <c r="C147" s="1" t="s">
        <v>217</v>
      </c>
      <c r="D147" s="38">
        <v>-68.8</v>
      </c>
      <c r="E147" s="58">
        <v>-68.8</v>
      </c>
      <c r="F147" s="59">
        <f t="shared" si="2"/>
        <v>1</v>
      </c>
    </row>
    <row r="148" spans="2:6" ht="18.75" x14ac:dyDescent="0.25">
      <c r="B148" s="7" t="s">
        <v>192</v>
      </c>
      <c r="C148" s="1"/>
      <c r="D148" s="39">
        <f>D10+D92</f>
        <v>1528817.0000000002</v>
      </c>
      <c r="E148" s="39">
        <f>E10+E92</f>
        <v>1146131</v>
      </c>
      <c r="F148" s="67">
        <f t="shared" si="2"/>
        <v>0.749684887072815</v>
      </c>
    </row>
  </sheetData>
  <mergeCells count="3">
    <mergeCell ref="B7:F7"/>
    <mergeCell ref="C3:F5"/>
    <mergeCell ref="C2:F2"/>
  </mergeCells>
  <pageMargins left="3.937007874015748E-2" right="3.937007874015748E-2" top="0.35433070866141736" bottom="0.15748031496062992" header="0.31496062992125984" footer="0.31496062992125984"/>
  <pageSetup paperSize="9" scale="5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2024-10-18T08:39:10Z</dcterms:modified>
</cp:coreProperties>
</file>